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05" windowWidth="14805" windowHeight="6810"/>
  </bookViews>
  <sheets>
    <sheet name="Тендер" sheetId="4" r:id="rId1"/>
  </sheets>
  <calcPr calcId="145621"/>
</workbook>
</file>

<file path=xl/calcChain.xml><?xml version="1.0" encoding="utf-8"?>
<calcChain xmlns="http://schemas.openxmlformats.org/spreadsheetml/2006/main">
  <c r="D12" i="4" l="1"/>
  <c r="D13" i="4" l="1"/>
  <c r="D14" i="4" l="1"/>
  <c r="A6" i="4"/>
  <c r="A7" i="4" s="1"/>
  <c r="A8" i="4" s="1"/>
  <c r="A9" i="4" s="1"/>
  <c r="A10" i="4" s="1"/>
  <c r="D15" i="4" l="1"/>
  <c r="D16" i="4" s="1"/>
</calcChain>
</file>

<file path=xl/sharedStrings.xml><?xml version="1.0" encoding="utf-8"?>
<sst xmlns="http://schemas.openxmlformats.org/spreadsheetml/2006/main" count="23" uniqueCount="23">
  <si>
    <t>№ п/п</t>
  </si>
  <si>
    <t>ИТОГО:</t>
  </si>
  <si>
    <t>НДС 18%</t>
  </si>
  <si>
    <t>Всего с НДС</t>
  </si>
  <si>
    <t>Всего с учетом резерва на непредвиденные</t>
  </si>
  <si>
    <t>Стоимость работ, руб. без НДС</t>
  </si>
  <si>
    <t>Примечание</t>
  </si>
  <si>
    <t>Демонтажные работы</t>
  </si>
  <si>
    <t>Ссылочные документы</t>
  </si>
  <si>
    <t>Строительные работы (устройство фундаментов под оборудование, монтаж дымовых труб, дымоходов)</t>
  </si>
  <si>
    <t>Рабочие чертежи  566/13-1-1-АС (листы 1-14)</t>
  </si>
  <si>
    <t>Рабочие чертежи 82/2017-ТМ (листы 1-12)</t>
  </si>
  <si>
    <t>Монтажные работы. Электротехническая часть</t>
  </si>
  <si>
    <t>Рабочие чертежи 82/2017-ЭОМ (листы 1-12)</t>
  </si>
  <si>
    <t>Рабочие чертежи 82/2017-АТМ (листы 1-14)</t>
  </si>
  <si>
    <t>Ведомость объемов №1. Демонтажные работы</t>
  </si>
  <si>
    <t>Непредвиденные работы и затраты 3%</t>
  </si>
  <si>
    <t>Монтажные работы ПНР. Тепломеханическая часть</t>
  </si>
  <si>
    <t>Монтажные работы и ПНР. Автоматизация</t>
  </si>
  <si>
    <t>Сводный сметный расчет</t>
  </si>
  <si>
    <t>Строительные работы (устройство покрытия кровли)</t>
  </si>
  <si>
    <t>Наименование работ</t>
  </si>
  <si>
    <t>Ведомость объемов №2. Котельная УКПГ-кровля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</si>
</sst>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theme="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4" fontId="2" fillId="0" borderId="1" xfId="0" applyNumberFormat="1" applyFont="1" applyBorder="1"/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B8" sqref="B8"/>
    </sheetView>
  </sheetViews>
  <sheetFormatPr defaultColWidth="9.140625" defaultRowHeight="15" x14ac:dyDescent="0.2"/>
  <cols>
    <col min="1" max="1" width="7.7109375" style="19" customWidth="1"/>
    <col min="2" max="2" width="42.28515625" style="19" customWidth="1"/>
    <col min="3" max="3" width="56.42578125" style="20" customWidth="1"/>
    <col min="4" max="4" width="40.140625" style="21" customWidth="1"/>
    <col min="5" max="5" width="21.85546875" style="22" customWidth="1"/>
    <col min="6" max="6" width="17.7109375" style="8" customWidth="1"/>
    <col min="7" max="16384" width="9.140625" style="8"/>
  </cols>
  <sheetData>
    <row r="1" spans="1:5" x14ac:dyDescent="0.2">
      <c r="B1" s="8"/>
    </row>
    <row r="2" spans="1:5" ht="24.75" customHeight="1" x14ac:dyDescent="0.2">
      <c r="A2" s="43" t="s">
        <v>19</v>
      </c>
      <c r="B2" s="43"/>
      <c r="C2" s="43"/>
      <c r="D2" s="43"/>
      <c r="E2" s="43"/>
    </row>
    <row r="3" spans="1:5" ht="17.25" customHeight="1" x14ac:dyDescent="0.2">
      <c r="A3" s="32"/>
      <c r="B3" s="32"/>
      <c r="C3" s="32"/>
      <c r="D3" s="2"/>
      <c r="E3" s="32"/>
    </row>
    <row r="4" spans="1:5" s="31" customFormat="1" ht="33.75" customHeight="1" x14ac:dyDescent="0.25">
      <c r="A4" s="16" t="s">
        <v>0</v>
      </c>
      <c r="B4" s="16" t="s">
        <v>21</v>
      </c>
      <c r="C4" s="29" t="s">
        <v>8</v>
      </c>
      <c r="D4" s="30" t="s">
        <v>5</v>
      </c>
      <c r="E4" s="29" t="s">
        <v>6</v>
      </c>
    </row>
    <row r="5" spans="1:5" ht="30" customHeight="1" x14ac:dyDescent="0.2">
      <c r="A5" s="23">
        <v>1</v>
      </c>
      <c r="B5" s="1" t="s">
        <v>7</v>
      </c>
      <c r="C5" s="18" t="s">
        <v>15</v>
      </c>
      <c r="D5" s="40"/>
      <c r="E5" s="35"/>
    </row>
    <row r="6" spans="1:5" ht="30" customHeight="1" x14ac:dyDescent="0.2">
      <c r="A6" s="23">
        <f>A5+1</f>
        <v>2</v>
      </c>
      <c r="B6" s="1" t="s">
        <v>9</v>
      </c>
      <c r="C6" s="18" t="s">
        <v>10</v>
      </c>
      <c r="D6" s="3"/>
      <c r="E6" s="36"/>
    </row>
    <row r="7" spans="1:5" ht="30" customHeight="1" x14ac:dyDescent="0.2">
      <c r="A7" s="23">
        <f t="shared" ref="A7:A10" si="0">A6+1</f>
        <v>3</v>
      </c>
      <c r="B7" s="17" t="s">
        <v>17</v>
      </c>
      <c r="C7" s="18" t="s">
        <v>11</v>
      </c>
      <c r="D7" s="40"/>
      <c r="E7" s="36"/>
    </row>
    <row r="8" spans="1:5" ht="30" customHeight="1" x14ac:dyDescent="0.2">
      <c r="A8" s="23">
        <f t="shared" si="0"/>
        <v>4</v>
      </c>
      <c r="B8" s="17" t="s">
        <v>12</v>
      </c>
      <c r="C8" s="18" t="s">
        <v>13</v>
      </c>
      <c r="D8" s="24"/>
      <c r="E8" s="37"/>
    </row>
    <row r="9" spans="1:5" ht="30" customHeight="1" x14ac:dyDescent="0.2">
      <c r="A9" s="23">
        <f t="shared" si="0"/>
        <v>5</v>
      </c>
      <c r="B9" s="17" t="s">
        <v>18</v>
      </c>
      <c r="C9" s="18" t="s">
        <v>14</v>
      </c>
      <c r="D9" s="24"/>
      <c r="E9" s="36"/>
    </row>
    <row r="10" spans="1:5" ht="33" customHeight="1" x14ac:dyDescent="0.2">
      <c r="A10" s="23">
        <f t="shared" si="0"/>
        <v>6</v>
      </c>
      <c r="B10" s="34" t="s">
        <v>20</v>
      </c>
      <c r="C10" s="18" t="s">
        <v>22</v>
      </c>
      <c r="D10" s="40"/>
      <c r="E10" s="35"/>
    </row>
    <row r="11" spans="1:5" ht="15.75" x14ac:dyDescent="0.2">
      <c r="A11" s="42"/>
      <c r="B11" s="25"/>
      <c r="C11" s="26"/>
      <c r="D11" s="27"/>
      <c r="E11" s="28"/>
    </row>
    <row r="12" spans="1:5" ht="20.100000000000001" customHeight="1" x14ac:dyDescent="0.2">
      <c r="A12" s="4"/>
      <c r="B12" s="5" t="s">
        <v>1</v>
      </c>
      <c r="C12" s="4"/>
      <c r="D12" s="6">
        <f>SUM(D5:D10)</f>
        <v>0</v>
      </c>
      <c r="E12" s="7"/>
    </row>
    <row r="13" spans="1:5" ht="20.100000000000001" customHeight="1" x14ac:dyDescent="0.25">
      <c r="A13" s="4"/>
      <c r="B13" s="5" t="s">
        <v>16</v>
      </c>
      <c r="C13" s="4"/>
      <c r="D13" s="6">
        <f>D12*0.03</f>
        <v>0</v>
      </c>
      <c r="E13" s="38"/>
    </row>
    <row r="14" spans="1:5" s="12" customFormat="1" ht="20.100000000000001" customHeight="1" x14ac:dyDescent="0.25">
      <c r="A14" s="9"/>
      <c r="B14" s="10" t="s">
        <v>4</v>
      </c>
      <c r="C14" s="33"/>
      <c r="D14" s="11">
        <f>D12+D13</f>
        <v>0</v>
      </c>
      <c r="E14" s="39"/>
    </row>
    <row r="15" spans="1:5" ht="20.100000000000001" customHeight="1" x14ac:dyDescent="0.2">
      <c r="A15" s="13"/>
      <c r="B15" s="5" t="s">
        <v>2</v>
      </c>
      <c r="C15" s="14"/>
      <c r="D15" s="15">
        <f>D14*0.18</f>
        <v>0</v>
      </c>
      <c r="E15" s="7"/>
    </row>
    <row r="16" spans="1:5" ht="20.100000000000001" customHeight="1" x14ac:dyDescent="0.2">
      <c r="A16" s="13"/>
      <c r="B16" s="5" t="s">
        <v>3</v>
      </c>
      <c r="C16" s="14"/>
      <c r="D16" s="15">
        <f>D14+D15</f>
        <v>0</v>
      </c>
      <c r="E16" s="7"/>
    </row>
    <row r="19" spans="5:5" x14ac:dyDescent="0.2">
      <c r="E19" s="41"/>
    </row>
  </sheetData>
  <mergeCells count="1">
    <mergeCell ref="A2:E2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Тендер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2018-02-22T05:50:24Z</dcterms:modified>
</cp:coreProperties>
</file>